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eng" sheetId="1" r:id="rId1"/>
    <sheet name="รายงานผล eng" sheetId="2" r:id="rId2"/>
  </sheets>
  <calcPr calcId="145621"/>
</workbook>
</file>

<file path=xl/calcChain.xml><?xml version="1.0" encoding="utf-8"?>
<calcChain xmlns="http://schemas.openxmlformats.org/spreadsheetml/2006/main">
  <c r="M13" i="2" l="1"/>
  <c r="L13" i="2"/>
  <c r="K13" i="2"/>
  <c r="J13" i="2"/>
  <c r="M9" i="2"/>
  <c r="L9" i="2"/>
  <c r="K9" i="2"/>
  <c r="J9" i="2"/>
  <c r="M8" i="2"/>
  <c r="L8" i="2"/>
  <c r="K8" i="2"/>
  <c r="J8" i="2"/>
  <c r="G14" i="2"/>
  <c r="F14" i="2"/>
  <c r="E14" i="2"/>
  <c r="D14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G9" i="2"/>
  <c r="F9" i="2"/>
  <c r="E9" i="2"/>
  <c r="D9" i="2"/>
  <c r="G8" i="2"/>
  <c r="F8" i="2"/>
  <c r="E8" i="2"/>
  <c r="D8" i="2"/>
  <c r="CX5" i="1" l="1"/>
  <c r="CU5" i="1"/>
  <c r="CT5" i="1"/>
  <c r="CQ5" i="1"/>
  <c r="CP5" i="1"/>
  <c r="CL5" i="1"/>
  <c r="CK5" i="1"/>
  <c r="CA5" i="1"/>
  <c r="CH5" i="1" l="1"/>
  <c r="CG5" i="1"/>
  <c r="CE5" i="1"/>
  <c r="CD5" i="1"/>
  <c r="CC5" i="1"/>
  <c r="BZ5" i="1"/>
  <c r="BY5" i="1"/>
  <c r="BX5" i="1"/>
  <c r="BW5" i="1"/>
  <c r="BV5" i="1"/>
  <c r="BU5" i="1"/>
  <c r="BS5" i="1"/>
  <c r="BR5" i="1"/>
  <c r="BP5" i="1"/>
  <c r="BO5" i="1"/>
  <c r="BM5" i="1"/>
  <c r="BL5" i="1"/>
  <c r="BK5" i="1"/>
  <c r="BJ5" i="1"/>
  <c r="BI5" i="1"/>
  <c r="BH5" i="1"/>
  <c r="CZ5" i="1" l="1"/>
  <c r="DA5" i="1"/>
  <c r="DB5" i="1"/>
  <c r="DC5" i="1"/>
  <c r="DD5" i="1"/>
  <c r="DE5" i="1"/>
  <c r="DF5" i="1"/>
  <c r="CV5" i="1"/>
  <c r="CW5" i="1"/>
  <c r="CR5" i="1"/>
  <c r="CS5" i="1"/>
  <c r="CM5" i="1"/>
  <c r="CN5" i="1"/>
  <c r="CJ5" i="1"/>
  <c r="BN5" i="1"/>
  <c r="BQ5" i="1"/>
  <c r="BT5" i="1"/>
  <c r="CB5" i="1"/>
  <c r="CF5" i="1"/>
  <c r="CI5" i="1"/>
  <c r="DK5" i="1" l="1"/>
  <c r="DI5" i="1"/>
  <c r="H14" i="2" l="1"/>
  <c r="I13" i="2"/>
  <c r="I14" i="2"/>
  <c r="H13" i="2" l="1"/>
  <c r="H12" i="2" l="1"/>
  <c r="I12" i="2" l="1"/>
  <c r="I9" i="2"/>
  <c r="H9" i="2"/>
  <c r="H10" i="2"/>
  <c r="H11" i="2"/>
  <c r="CO5" i="1"/>
  <c r="I10" i="2" l="1"/>
  <c r="I11" i="2"/>
  <c r="H8" i="2"/>
  <c r="DG5" i="1"/>
  <c r="DJ5" i="1" s="1"/>
  <c r="CY5" i="1"/>
  <c r="DH5" i="1" s="1"/>
  <c r="DL5" i="1" s="1"/>
  <c r="I8" i="2" l="1"/>
  <c r="DN5" i="1"/>
  <c r="DO5" i="1" s="1"/>
  <c r="DP5" i="1" l="1"/>
  <c r="DQ5" i="1" s="1"/>
  <c r="DM5" i="1"/>
</calcChain>
</file>

<file path=xl/sharedStrings.xml><?xml version="1.0" encoding="utf-8"?>
<sst xmlns="http://schemas.openxmlformats.org/spreadsheetml/2006/main" count="50" uniqueCount="48">
  <si>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</si>
  <si>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</si>
  <si>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</si>
  <si>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</si>
  <si>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</si>
  <si>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</si>
  <si>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</si>
  <si>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</si>
  <si>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</si>
  <si>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</si>
  <si>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</si>
  <si>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</si>
  <si>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</si>
  <si>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</si>
  <si>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</si>
  <si>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ต1.1</t>
  </si>
  <si>
    <t>ต1.2</t>
  </si>
  <si>
    <t>ต1.3</t>
  </si>
  <si>
    <t>ต2.2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</si>
  <si>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</si>
  <si>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</si>
  <si>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</si>
  <si>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</si>
  <si>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</si>
  <si>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</si>
  <si>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</si>
  <si>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</si>
  <si>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</si>
  <si>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</si>
  <si>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</si>
  <si>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</si>
  <si>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</si>
  <si>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</si>
  <si>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</si>
  <si>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</si>
  <si>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</si>
  <si>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</si>
  <si>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</si>
  <si>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</si>
  <si>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</si>
  <si>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</si>
  <si>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</si>
  <si>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</si>
  <si>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</si>
  <si>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</si>
  <si>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</si>
  <si>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2.2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</si>
  <si>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กลุ่มสาระการเรียนรู้ภาษาต่างประเทศ (ภาษาอังกฤษ) ระดับชั้นมัธยมศึกษาปีที่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</si>
</sst>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;\-#,##0.00"/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6"/>
      <color theme="1"/>
      <name val="Angsana New"/>
      <family val="1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 applyProtection="1">
      <protection locked="0"/>
    </xf>
    <xf numFmtId="1" fontId="1" fillId="0" borderId="0" xfId="0" applyNumberFormat="1" applyFont="1" applyBorder="1" applyProtection="1">
      <protection locked="0"/>
    </xf>
    <xf numFmtId="0" fontId="1" fillId="0" borderId="0" xfId="0" applyFont="1"/>
    <xf numFmtId="1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Border="1" applyAlignment="1">
      <alignment horizontal="center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3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1" xfId="0" applyFont="1" applyBorder="1" applyAlignment="1" applyProtection="1">
      <alignment horizontal="left" vertical="top" wrapText="1" readingOrder="1"/>
      <protection locked="0"/>
    </xf>
    <xf numFmtId="0" fontId="6" fillId="0" borderId="11" xfId="0" applyFont="1" applyBorder="1" applyAlignment="1" applyProtection="1">
      <alignment horizontal="center" vertical="top" wrapText="1" readingOrder="1"/>
      <protection locked="0"/>
    </xf>
    <xf numFmtId="164" fontId="6" fillId="0" borderId="11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6" xfId="0" applyFont="1" applyBorder="1" applyAlignment="1" applyProtection="1">
      <alignment horizontal="left" vertical="top" wrapText="1" readingOrder="1"/>
      <protection locked="0"/>
    </xf>
    <xf numFmtId="0" fontId="3" fillId="0" borderId="16" xfId="0" applyFont="1" applyBorder="1" applyAlignment="1" applyProtection="1">
      <alignment horizontal="center" vertical="top" wrapText="1" readingOrder="1"/>
      <protection locked="0"/>
    </xf>
    <xf numFmtId="164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7" xfId="0" applyFont="1" applyBorder="1" applyAlignment="1" applyProtection="1">
      <alignment horizontal="left" vertical="top" wrapText="1" readingOrder="1"/>
      <protection locked="0"/>
    </xf>
    <xf numFmtId="0" fontId="3" fillId="0" borderId="17" xfId="0" applyFont="1" applyBorder="1" applyAlignment="1" applyProtection="1">
      <alignment horizontal="center" vertical="top" wrapText="1" readingOrder="1"/>
      <protection locked="0"/>
    </xf>
    <xf numFmtId="164" fontId="3" fillId="0" borderId="17" xfId="0" applyNumberFormat="1" applyFont="1" applyBorder="1" applyAlignment="1" applyProtection="1">
      <alignment horizontal="center" vertical="top" wrapText="1" readingOrder="1"/>
      <protection locked="0"/>
    </xf>
    <xf numFmtId="166" fontId="6" fillId="0" borderId="11" xfId="0" applyNumberFormat="1" applyFont="1" applyBorder="1" applyAlignment="1" applyProtection="1">
      <alignment horizontal="center" vertical="top" wrapText="1" readingOrder="1"/>
      <protection locked="0"/>
    </xf>
    <xf numFmtId="166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66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166" fontId="3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1" fontId="7" fillId="0" borderId="0" xfId="0" applyNumberFormat="1" applyFont="1" applyFill="1" applyProtection="1"/>
    <xf numFmtId="0" fontId="7" fillId="5" borderId="5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1" fillId="2" borderId="0" xfId="0" applyFont="1" applyFill="1" applyAlignment="1" applyProtection="1">
      <alignment horizontal="center"/>
    </xf>
    <xf numFmtId="1" fontId="7" fillId="2" borderId="0" xfId="0" applyNumberFormat="1" applyFont="1" applyFill="1" applyProtection="1"/>
    <xf numFmtId="0" fontId="1" fillId="2" borderId="0" xfId="0" applyFont="1" applyFill="1"/>
    <xf numFmtId="0" fontId="1" fillId="4" borderId="3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left"/>
    </xf>
    <xf numFmtId="0" fontId="7" fillId="2" borderId="7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/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 applyProtection="1">
      <alignment horizontal="center"/>
      <protection locked="0"/>
    </xf>
    <xf numFmtId="0" fontId="1" fillId="8" borderId="4" xfId="0" applyFont="1" applyFill="1" applyBorder="1" applyAlignment="1" applyProtection="1">
      <alignment horizontal="center"/>
      <protection locked="0"/>
    </xf>
    <xf numFmtId="0" fontId="1" fillId="6" borderId="4" xfId="0" applyFont="1" applyFill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9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1" fontId="1" fillId="2" borderId="6" xfId="0" applyNumberFormat="1" applyFont="1" applyFill="1" applyBorder="1" applyAlignment="1" applyProtection="1">
      <alignment horizontal="left"/>
    </xf>
    <xf numFmtId="1" fontId="1" fillId="2" borderId="7" xfId="0" applyNumberFormat="1" applyFont="1" applyFill="1" applyBorder="1" applyAlignment="1" applyProtection="1">
      <alignment horizontal="left"/>
    </xf>
    <xf numFmtId="1" fontId="1" fillId="2" borderId="8" xfId="0" applyNumberFormat="1" applyFont="1" applyFill="1" applyBorder="1" applyAlignment="1" applyProtection="1">
      <alignment horizontal="left"/>
    </xf>
    <xf numFmtId="1" fontId="1" fillId="4" borderId="3" xfId="0" applyNumberFormat="1" applyFont="1" applyFill="1" applyBorder="1" applyAlignment="1" applyProtection="1">
      <alignment horizontal="center" vertical="center"/>
      <protection locked="0"/>
    </xf>
    <xf numFmtId="1" fontId="1" fillId="4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5" fillId="0" borderId="10" xfId="0" applyFont="1" applyBorder="1" applyAlignment="1" applyProtection="1">
      <alignment horizontal="center" vertical="center" wrapText="1" readingOrder="1"/>
      <protection locked="0"/>
    </xf>
    <xf numFmtId="0" fontId="3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3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20"/>
  <sheetViews>
    <sheetView tabSelected="1" topLeftCell="A3" zoomScale="90" zoomScaleNormal="90" workbookViewId="0">
      <selection activeCell="A7" sqref="A7"/>
    </sheetView>
  </sheetViews>
  <sheetFormatPr defaultColWidth="9.140625" defaultRowHeight="23.25" x14ac:dyDescent="0.5"/>
  <cols>
    <col min="1" max="1" width="23.28515625" style="3" customWidth="1"/>
    <col min="2" max="2" width="12.42578125" style="3" customWidth="1"/>
    <col min="3" max="3" width="12.5703125" style="3" customWidth="1"/>
    <col min="4" max="5" width="21.5703125" style="3" customWidth="1"/>
    <col min="6" max="6" width="18.7109375" style="3" customWidth="1"/>
    <col min="7" max="7" width="7.28515625" style="3" customWidth="1"/>
    <col min="8" max="79" width="4.85546875" style="55" customWidth="1"/>
    <col min="80" max="111" width="4.85546875" style="3" customWidth="1"/>
    <col min="112" max="115" width="4.7109375" style="3" customWidth="1"/>
    <col min="116" max="120" width="7" style="3" customWidth="1"/>
    <col min="121" max="16384" width="9.140625" style="3"/>
  </cols>
  <sheetData>
    <row r="1" spans="1:122" x14ac:dyDescent="0.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4"/>
    </row>
    <row r="2" spans="1:122" x14ac:dyDescent="0.5">
      <c r="A2" s="64" t="s">
        <v>7</v>
      </c>
      <c r="B2" s="64"/>
      <c r="C2" s="64"/>
      <c r="D2" s="64"/>
      <c r="E2" s="64"/>
      <c r="F2" s="64"/>
      <c r="G2" s="64"/>
      <c r="H2" s="35" t="s">
        <v>8</v>
      </c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7" t="s">
        <v>9</v>
      </c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9"/>
      <c r="DI2" s="40"/>
      <c r="DJ2" s="40"/>
      <c r="DK2" s="40"/>
      <c r="DL2" s="40"/>
      <c r="DM2" s="40"/>
      <c r="DN2" s="40"/>
      <c r="DO2" s="40"/>
      <c r="DP2" s="40"/>
      <c r="DQ2" s="40"/>
    </row>
    <row r="3" spans="1:122" x14ac:dyDescent="0.5">
      <c r="A3" s="65" t="s">
        <v>0</v>
      </c>
      <c r="B3" s="59" t="s">
        <v>1</v>
      </c>
      <c r="C3" s="59" t="s">
        <v>2</v>
      </c>
      <c r="D3" s="65" t="s">
        <v>3</v>
      </c>
      <c r="E3" s="41"/>
      <c r="F3" s="59" t="s">
        <v>4</v>
      </c>
      <c r="G3" s="59" t="s">
        <v>5</v>
      </c>
      <c r="H3" s="62" t="s">
        <v>6</v>
      </c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42" t="s">
        <v>11</v>
      </c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56" t="s">
        <v>14</v>
      </c>
      <c r="DI3" s="57"/>
      <c r="DJ3" s="57"/>
      <c r="DK3" s="57"/>
      <c r="DL3" s="57"/>
      <c r="DM3" s="57"/>
      <c r="DN3" s="57"/>
      <c r="DO3" s="57"/>
      <c r="DP3" s="57"/>
      <c r="DQ3" s="58"/>
    </row>
    <row r="4" spans="1:122" x14ac:dyDescent="0.5">
      <c r="A4" s="66"/>
      <c r="B4" s="60"/>
      <c r="C4" s="60"/>
      <c r="D4" s="66"/>
      <c r="E4" s="45" t="s">
        <v>12</v>
      </c>
      <c r="F4" s="60"/>
      <c r="G4" s="60"/>
      <c r="H4" s="46">
        <v>1</v>
      </c>
      <c r="I4" s="46">
        <v>2</v>
      </c>
      <c r="J4" s="46">
        <v>3</v>
      </c>
      <c r="K4" s="46">
        <v>4</v>
      </c>
      <c r="L4" s="46">
        <v>5</v>
      </c>
      <c r="M4" s="46">
        <v>6</v>
      </c>
      <c r="N4" s="46">
        <v>7</v>
      </c>
      <c r="O4" s="46">
        <v>8</v>
      </c>
      <c r="P4" s="46">
        <v>9</v>
      </c>
      <c r="Q4" s="46">
        <v>10</v>
      </c>
      <c r="R4" s="46">
        <v>11</v>
      </c>
      <c r="S4" s="46">
        <v>12</v>
      </c>
      <c r="T4" s="46">
        <v>13</v>
      </c>
      <c r="U4" s="46">
        <v>14</v>
      </c>
      <c r="V4" s="46">
        <v>15</v>
      </c>
      <c r="W4" s="46">
        <v>16</v>
      </c>
      <c r="X4" s="46">
        <v>17</v>
      </c>
      <c r="Y4" s="46">
        <v>18</v>
      </c>
      <c r="Z4" s="46">
        <v>19</v>
      </c>
      <c r="AA4" s="46">
        <v>20</v>
      </c>
      <c r="AB4" s="46">
        <v>21</v>
      </c>
      <c r="AC4" s="46">
        <v>22</v>
      </c>
      <c r="AD4" s="46">
        <v>23</v>
      </c>
      <c r="AE4" s="46">
        <v>24</v>
      </c>
      <c r="AF4" s="46">
        <v>25</v>
      </c>
      <c r="AG4" s="46">
        <v>26</v>
      </c>
      <c r="AH4" s="46">
        <v>27</v>
      </c>
      <c r="AI4" s="46">
        <v>28</v>
      </c>
      <c r="AJ4" s="46">
        <v>29.1</v>
      </c>
      <c r="AK4" s="46">
        <v>29.2</v>
      </c>
      <c r="AL4" s="46">
        <v>29.3</v>
      </c>
      <c r="AM4" s="46">
        <v>29.4</v>
      </c>
      <c r="AN4" s="46">
        <v>29.5</v>
      </c>
      <c r="AO4" s="46">
        <v>30.1</v>
      </c>
      <c r="AP4" s="46">
        <v>30.2</v>
      </c>
      <c r="AQ4" s="46">
        <v>30.3</v>
      </c>
      <c r="AR4" s="46">
        <v>30.4</v>
      </c>
      <c r="AS4" s="46">
        <v>30.5</v>
      </c>
      <c r="AT4" s="46">
        <v>31.1</v>
      </c>
      <c r="AU4" s="46">
        <v>31.2</v>
      </c>
      <c r="AV4" s="46">
        <v>31.3</v>
      </c>
      <c r="AW4" s="46">
        <v>31.4</v>
      </c>
      <c r="AX4" s="46">
        <v>31.5</v>
      </c>
      <c r="AY4" s="46">
        <v>32</v>
      </c>
      <c r="AZ4" s="46">
        <v>33</v>
      </c>
      <c r="BA4" s="46">
        <v>34</v>
      </c>
      <c r="BB4" s="46">
        <v>35</v>
      </c>
      <c r="BC4" s="46">
        <v>36</v>
      </c>
      <c r="BD4" s="46">
        <v>37</v>
      </c>
      <c r="BE4" s="46">
        <v>38</v>
      </c>
      <c r="BF4" s="46">
        <v>39</v>
      </c>
      <c r="BG4" s="46">
        <v>40</v>
      </c>
      <c r="BH4" s="47">
        <v>1</v>
      </c>
      <c r="BI4" s="47">
        <v>2</v>
      </c>
      <c r="BJ4" s="47">
        <v>3</v>
      </c>
      <c r="BK4" s="47">
        <v>4</v>
      </c>
      <c r="BL4" s="47">
        <v>5</v>
      </c>
      <c r="BM4" s="47">
        <v>6</v>
      </c>
      <c r="BN4" s="47">
        <v>7</v>
      </c>
      <c r="BO4" s="47">
        <v>8</v>
      </c>
      <c r="BP4" s="47">
        <v>9</v>
      </c>
      <c r="BQ4" s="47">
        <v>10</v>
      </c>
      <c r="BR4" s="47">
        <v>11</v>
      </c>
      <c r="BS4" s="47">
        <v>12</v>
      </c>
      <c r="BT4" s="47">
        <v>13</v>
      </c>
      <c r="BU4" s="47">
        <v>14</v>
      </c>
      <c r="BV4" s="47">
        <v>15</v>
      </c>
      <c r="BW4" s="47">
        <v>16</v>
      </c>
      <c r="BX4" s="47">
        <v>17</v>
      </c>
      <c r="BY4" s="47">
        <v>18</v>
      </c>
      <c r="BZ4" s="47">
        <v>19</v>
      </c>
      <c r="CA4" s="47">
        <v>20</v>
      </c>
      <c r="CB4" s="47">
        <v>21</v>
      </c>
      <c r="CC4" s="47">
        <v>22</v>
      </c>
      <c r="CD4" s="47">
        <v>23</v>
      </c>
      <c r="CE4" s="47">
        <v>24</v>
      </c>
      <c r="CF4" s="47">
        <v>25</v>
      </c>
      <c r="CG4" s="47">
        <v>26</v>
      </c>
      <c r="CH4" s="47">
        <v>27</v>
      </c>
      <c r="CI4" s="47">
        <v>28</v>
      </c>
      <c r="CJ4" s="47">
        <v>29.1</v>
      </c>
      <c r="CK4" s="47">
        <v>29.2</v>
      </c>
      <c r="CL4" s="47">
        <v>29.3</v>
      </c>
      <c r="CM4" s="47">
        <v>29.4</v>
      </c>
      <c r="CN4" s="47">
        <v>29.5</v>
      </c>
      <c r="CO4" s="47">
        <v>30.1</v>
      </c>
      <c r="CP4" s="47">
        <v>30.2</v>
      </c>
      <c r="CQ4" s="47">
        <v>30.3</v>
      </c>
      <c r="CR4" s="47">
        <v>30.4</v>
      </c>
      <c r="CS4" s="47">
        <v>30.5</v>
      </c>
      <c r="CT4" s="47">
        <v>31.1</v>
      </c>
      <c r="CU4" s="47">
        <v>31.2</v>
      </c>
      <c r="CV4" s="47">
        <v>31.3</v>
      </c>
      <c r="CW4" s="47">
        <v>31.4</v>
      </c>
      <c r="CX4" s="47">
        <v>31.5</v>
      </c>
      <c r="CY4" s="47">
        <v>32</v>
      </c>
      <c r="CZ4" s="47">
        <v>33</v>
      </c>
      <c r="DA4" s="47">
        <v>34</v>
      </c>
      <c r="DB4" s="47">
        <v>35</v>
      </c>
      <c r="DC4" s="47">
        <v>36</v>
      </c>
      <c r="DD4" s="47">
        <v>37</v>
      </c>
      <c r="DE4" s="47">
        <v>38</v>
      </c>
      <c r="DF4" s="47">
        <v>39</v>
      </c>
      <c r="DG4" s="47">
        <v>40</v>
      </c>
      <c r="DH4" s="48" t="s">
        <v>15</v>
      </c>
      <c r="DI4" s="49" t="s">
        <v>16</v>
      </c>
      <c r="DJ4" s="49" t="s">
        <v>17</v>
      </c>
      <c r="DK4" s="49" t="s">
        <v>18</v>
      </c>
      <c r="DL4" s="49" t="s">
        <v>19</v>
      </c>
      <c r="DM4" s="49" t="s">
        <v>20</v>
      </c>
      <c r="DN4" s="49" t="s">
        <v>21</v>
      </c>
      <c r="DO4" s="49" t="s">
        <v>20</v>
      </c>
      <c r="DP4" s="49" t="s">
        <v>10</v>
      </c>
      <c r="DQ4" s="49" t="s">
        <v>20</v>
      </c>
    </row>
    <row r="5" spans="1:122" x14ac:dyDescent="0.5">
      <c r="A5" s="66"/>
      <c r="B5" s="60"/>
      <c r="C5" s="60"/>
      <c r="D5" s="66"/>
      <c r="E5" s="45" t="s">
        <v>13</v>
      </c>
      <c r="F5" s="60"/>
      <c r="G5" s="60"/>
      <c r="H5" s="50">
        <v>2</v>
      </c>
      <c r="I5" s="50">
        <v>4</v>
      </c>
      <c r="J5" s="50">
        <v>3</v>
      </c>
      <c r="K5" s="50">
        <v>3</v>
      </c>
      <c r="L5" s="50">
        <v>1</v>
      </c>
      <c r="M5" s="50">
        <v>1</v>
      </c>
      <c r="N5" s="50">
        <v>2</v>
      </c>
      <c r="O5" s="50">
        <v>1</v>
      </c>
      <c r="P5" s="50">
        <v>4</v>
      </c>
      <c r="Q5" s="50">
        <v>2</v>
      </c>
      <c r="R5" s="50">
        <v>3</v>
      </c>
      <c r="S5" s="50">
        <v>4</v>
      </c>
      <c r="T5" s="50">
        <v>2</v>
      </c>
      <c r="U5" s="50">
        <v>1</v>
      </c>
      <c r="V5" s="50">
        <v>3</v>
      </c>
      <c r="W5" s="50">
        <v>3</v>
      </c>
      <c r="X5" s="50">
        <v>4</v>
      </c>
      <c r="Y5" s="50">
        <v>4</v>
      </c>
      <c r="Z5" s="50">
        <v>1</v>
      </c>
      <c r="AA5" s="50">
        <v>4</v>
      </c>
      <c r="AB5" s="50">
        <v>2</v>
      </c>
      <c r="AC5" s="50">
        <v>4</v>
      </c>
      <c r="AD5" s="50">
        <v>4</v>
      </c>
      <c r="AE5" s="50">
        <v>4</v>
      </c>
      <c r="AF5" s="50">
        <v>2</v>
      </c>
      <c r="AG5" s="50">
        <v>3</v>
      </c>
      <c r="AH5" s="50">
        <v>1</v>
      </c>
      <c r="AI5" s="50">
        <v>2</v>
      </c>
      <c r="AJ5" s="51">
        <v>1</v>
      </c>
      <c r="AK5" s="51">
        <v>2</v>
      </c>
      <c r="AL5" s="51">
        <v>2</v>
      </c>
      <c r="AM5" s="51">
        <v>1</v>
      </c>
      <c r="AN5" s="51">
        <v>1</v>
      </c>
      <c r="AO5" s="52">
        <v>1</v>
      </c>
      <c r="AP5" s="52">
        <v>2</v>
      </c>
      <c r="AQ5" s="52">
        <v>2</v>
      </c>
      <c r="AR5" s="52">
        <v>1</v>
      </c>
      <c r="AS5" s="52">
        <v>1</v>
      </c>
      <c r="AT5" s="52">
        <v>2</v>
      </c>
      <c r="AU5" s="52">
        <v>2</v>
      </c>
      <c r="AV5" s="52">
        <v>1</v>
      </c>
      <c r="AW5" s="52">
        <v>1</v>
      </c>
      <c r="AX5" s="52">
        <v>2</v>
      </c>
      <c r="AY5" s="53">
        <v>3</v>
      </c>
      <c r="AZ5" s="53">
        <v>3</v>
      </c>
      <c r="BA5" s="53">
        <v>3</v>
      </c>
      <c r="BB5" s="53">
        <v>3</v>
      </c>
      <c r="BC5" s="53">
        <v>3</v>
      </c>
      <c r="BD5" s="53">
        <v>3</v>
      </c>
      <c r="BE5" s="53">
        <v>3</v>
      </c>
      <c r="BF5" s="53">
        <v>3</v>
      </c>
      <c r="BG5" s="54">
        <v>5</v>
      </c>
      <c r="BH5" s="28">
        <f>IF(H5=2,2,0)</f>
        <v>2</v>
      </c>
      <c r="BI5" s="28">
        <f>IF(I5=4,2,0)</f>
        <v>2</v>
      </c>
      <c r="BJ5" s="28">
        <f>IF(J5=3,2,0)</f>
        <v>2</v>
      </c>
      <c r="BK5" s="28">
        <f>IF(K5=3,2,0)</f>
        <v>2</v>
      </c>
      <c r="BL5" s="28">
        <f>IF(L5=1,2,0)</f>
        <v>2</v>
      </c>
      <c r="BM5" s="28">
        <f>IF(M5=1,2,0)</f>
        <v>2</v>
      </c>
      <c r="BN5" s="28">
        <f t="shared" ref="BN5:CI5" si="0">IF(N5=2,2,0)</f>
        <v>2</v>
      </c>
      <c r="BO5" s="28">
        <f>IF(O5=1,2,0)</f>
        <v>2</v>
      </c>
      <c r="BP5" s="28">
        <f>IF(P5=4,2,0)</f>
        <v>2</v>
      </c>
      <c r="BQ5" s="28">
        <f t="shared" si="0"/>
        <v>2</v>
      </c>
      <c r="BR5" s="28">
        <f>IF(R5=3,2,0)</f>
        <v>2</v>
      </c>
      <c r="BS5" s="28">
        <f>IF(S5=4,2,0)</f>
        <v>2</v>
      </c>
      <c r="BT5" s="28">
        <f t="shared" si="0"/>
        <v>2</v>
      </c>
      <c r="BU5" s="28">
        <f>IF(U5=1,2,0)</f>
        <v>2</v>
      </c>
      <c r="BV5" s="28">
        <f>IF(V5=3,2,0)</f>
        <v>2</v>
      </c>
      <c r="BW5" s="28">
        <f>IF(W5=3,2,0)</f>
        <v>2</v>
      </c>
      <c r="BX5" s="28">
        <f>IF(X5=4,2,0)</f>
        <v>2</v>
      </c>
      <c r="BY5" s="28">
        <f>IF(Y5=4,2,0)</f>
        <v>2</v>
      </c>
      <c r="BZ5" s="28">
        <f>IF(Z5=1,2,0)</f>
        <v>2</v>
      </c>
      <c r="CA5" s="28">
        <f>IF(AA5=4,2,0)</f>
        <v>2</v>
      </c>
      <c r="CB5" s="28">
        <f t="shared" si="0"/>
        <v>2</v>
      </c>
      <c r="CC5" s="28">
        <f>IF(AC5=4,2,0)</f>
        <v>2</v>
      </c>
      <c r="CD5" s="28">
        <f>IF(AD5=4,2,0)</f>
        <v>2</v>
      </c>
      <c r="CE5" s="28">
        <f>IF(AE5=4,2,0)</f>
        <v>2</v>
      </c>
      <c r="CF5" s="28">
        <f t="shared" si="0"/>
        <v>2</v>
      </c>
      <c r="CG5" s="28">
        <f>IF(AG5=3,2,0)</f>
        <v>2</v>
      </c>
      <c r="CH5" s="28">
        <f>IF(AH5=1,2,0)</f>
        <v>2</v>
      </c>
      <c r="CI5" s="28">
        <f t="shared" si="0"/>
        <v>2</v>
      </c>
      <c r="CJ5" s="28">
        <f>IF(AJ5=1,1,0)</f>
        <v>1</v>
      </c>
      <c r="CK5" s="28">
        <f>IF(AK5=2,1,0)</f>
        <v>1</v>
      </c>
      <c r="CL5" s="28">
        <f>IF(AL5=2,1,0)</f>
        <v>1</v>
      </c>
      <c r="CM5" s="28">
        <f t="shared" ref="CM5:CN5" si="1">IF(AM5=1,1,0)</f>
        <v>1</v>
      </c>
      <c r="CN5" s="28">
        <f t="shared" si="1"/>
        <v>1</v>
      </c>
      <c r="CO5" s="28">
        <f>IF(AO5=1,1,0)</f>
        <v>1</v>
      </c>
      <c r="CP5" s="28">
        <f>IF(AP5=2,1,0)</f>
        <v>1</v>
      </c>
      <c r="CQ5" s="28">
        <f>IF(AQ5=2,1,0)</f>
        <v>1</v>
      </c>
      <c r="CR5" s="28">
        <f t="shared" ref="CR5:CS5" si="2">IF(AR5=1,1,0)</f>
        <v>1</v>
      </c>
      <c r="CS5" s="28">
        <f t="shared" si="2"/>
        <v>1</v>
      </c>
      <c r="CT5" s="28">
        <f>IF(AT5=2,1,0)</f>
        <v>1</v>
      </c>
      <c r="CU5" s="28">
        <f>IF(AU5=2,1,0)</f>
        <v>1</v>
      </c>
      <c r="CV5" s="28">
        <f t="shared" ref="CV5:CW5" si="3">IF(AV5=1,1,0)</f>
        <v>1</v>
      </c>
      <c r="CW5" s="28">
        <f t="shared" si="3"/>
        <v>1</v>
      </c>
      <c r="CX5" s="28">
        <f>IF(AX5=2,1,0)</f>
        <v>1</v>
      </c>
      <c r="CY5" s="28">
        <f>AY5</f>
        <v>3</v>
      </c>
      <c r="CZ5" s="28">
        <f t="shared" ref="CZ5:DF5" si="4">AZ5</f>
        <v>3</v>
      </c>
      <c r="DA5" s="28">
        <f t="shared" si="4"/>
        <v>3</v>
      </c>
      <c r="DB5" s="28">
        <f t="shared" si="4"/>
        <v>3</v>
      </c>
      <c r="DC5" s="28">
        <f t="shared" si="4"/>
        <v>3</v>
      </c>
      <c r="DD5" s="28">
        <f t="shared" si="4"/>
        <v>3</v>
      </c>
      <c r="DE5" s="28">
        <f t="shared" si="4"/>
        <v>3</v>
      </c>
      <c r="DF5" s="28">
        <f t="shared" si="4"/>
        <v>3</v>
      </c>
      <c r="DG5" s="28">
        <f t="shared" ref="DG5" si="5">BG5</f>
        <v>5</v>
      </c>
      <c r="DH5" s="29">
        <f>SUM(BH5:BP5,CM5,CJ5,CK5,CL5,CN5,CO5,CP5,CQ5,CR5,CS5,CT5,CU5,CV5,CW5,CX5,CY5,CZ5)</f>
        <v>39</v>
      </c>
      <c r="DI5" s="30">
        <f>SUM(BQ5:BY5,DA5,DB5)</f>
        <v>24</v>
      </c>
      <c r="DJ5" s="29">
        <f>SUM(BZ5:CD5,DC5,DG5,DD5,DE5,DF5)</f>
        <v>27</v>
      </c>
      <c r="DK5" s="29">
        <f>SUM(CE5:CI5)</f>
        <v>10</v>
      </c>
      <c r="DL5" s="29">
        <f>SUM(DH5:DJ5)</f>
        <v>90</v>
      </c>
      <c r="DM5" s="31" t="str">
        <f>IF(DL5&lt;22.5,"ปรับปรุง",IF(DL5&lt;45,"พอใช้",IF(DL5&lt;67.5,"ดี",IF(DL5&gt;=67.5,"ดีมาก"))))</f>
        <v>ดีมาก</v>
      </c>
      <c r="DN5" s="29">
        <f>SUM(DK5:DK5)</f>
        <v>10</v>
      </c>
      <c r="DO5" s="31" t="str">
        <f>IF(DN5&lt;2.5,"ปรับปรุง",IF(DN5&lt;5,"พอใช้",IF(DN5&lt;7.5,"ดี",IF(DN5&gt;=7.5,"ดีมาก"))))</f>
        <v>ดีมาก</v>
      </c>
      <c r="DP5" s="29">
        <f>DL5+DN5</f>
        <v>100</v>
      </c>
      <c r="DQ5" s="28" t="str">
        <f>IF(DP5&lt;25,"ปรับปรุง",IF(DP5&lt;50,"พอใช้",IF(DP5&lt;75,"ดี",IF(DP5&gt;=75,"ดีมาก"))))</f>
        <v>ดีมาก</v>
      </c>
    </row>
    <row r="6" spans="1:122" x14ac:dyDescent="0.5">
      <c r="A6" s="1"/>
      <c r="B6" s="2"/>
      <c r="C6" s="2"/>
      <c r="D6" s="1"/>
      <c r="E6" s="1"/>
      <c r="F6" s="2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5"/>
      <c r="DI6" s="26"/>
      <c r="DJ6" s="25"/>
      <c r="DK6" s="25"/>
      <c r="DL6" s="25"/>
      <c r="DM6" s="5"/>
      <c r="DN6" s="25"/>
      <c r="DO6" s="5"/>
      <c r="DP6" s="25"/>
      <c r="DQ6" s="24"/>
      <c r="DR6" s="27"/>
    </row>
    <row r="7" spans="1:122" x14ac:dyDescent="0.5">
      <c r="A7" s="1"/>
      <c r="B7" s="2"/>
      <c r="C7" s="2"/>
      <c r="D7" s="1"/>
      <c r="E7" s="1"/>
      <c r="F7" s="2"/>
      <c r="G7" s="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5"/>
      <c r="DI7" s="26"/>
      <c r="DJ7" s="25"/>
      <c r="DK7" s="25"/>
      <c r="DL7" s="25"/>
      <c r="DM7" s="5"/>
      <c r="DN7" s="25"/>
      <c r="DO7" s="5"/>
      <c r="DP7" s="25"/>
      <c r="DQ7" s="24"/>
      <c r="DR7" s="27"/>
    </row>
    <row r="8" spans="1:122" x14ac:dyDescent="0.5">
      <c r="A8" s="1"/>
      <c r="B8" s="2"/>
      <c r="C8" s="2"/>
      <c r="D8" s="1"/>
      <c r="E8" s="1"/>
      <c r="F8" s="2"/>
      <c r="G8" s="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5"/>
      <c r="DI8" s="26"/>
      <c r="DJ8" s="25"/>
      <c r="DK8" s="25"/>
      <c r="DL8" s="25"/>
      <c r="DM8" s="5"/>
      <c r="DN8" s="25"/>
      <c r="DO8" s="5"/>
      <c r="DP8" s="25"/>
      <c r="DQ8" s="24"/>
      <c r="DR8" s="27"/>
    </row>
    <row r="9" spans="1:122" x14ac:dyDescent="0.5">
      <c r="A9" s="1"/>
      <c r="B9" s="2"/>
      <c r="C9" s="2"/>
      <c r="D9" s="1"/>
      <c r="E9" s="1"/>
      <c r="F9" s="2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5"/>
      <c r="DI9" s="26"/>
      <c r="DJ9" s="25"/>
      <c r="DK9" s="25"/>
      <c r="DL9" s="25"/>
      <c r="DM9" s="5"/>
      <c r="DN9" s="25"/>
      <c r="DO9" s="5"/>
      <c r="DP9" s="25"/>
      <c r="DQ9" s="24"/>
      <c r="DR9" s="27"/>
    </row>
    <row r="10" spans="1:122" x14ac:dyDescent="0.5">
      <c r="A10" s="1"/>
      <c r="B10" s="2"/>
      <c r="C10" s="2"/>
      <c r="D10" s="1"/>
      <c r="E10" s="1"/>
      <c r="F10" s="2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5"/>
      <c r="DI10" s="26"/>
      <c r="DJ10" s="25"/>
      <c r="DK10" s="25"/>
      <c r="DL10" s="25"/>
      <c r="DM10" s="5"/>
      <c r="DN10" s="25"/>
      <c r="DO10" s="5"/>
      <c r="DP10" s="25"/>
      <c r="DQ10" s="24"/>
      <c r="DR10" s="27"/>
    </row>
    <row r="11" spans="1:122" x14ac:dyDescent="0.5">
      <c r="A11" s="1"/>
      <c r="B11" s="2"/>
      <c r="C11" s="2"/>
      <c r="D11" s="1"/>
      <c r="E11" s="1"/>
      <c r="F11" s="2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5"/>
      <c r="DI11" s="26"/>
      <c r="DJ11" s="25"/>
      <c r="DK11" s="25"/>
      <c r="DL11" s="25"/>
      <c r="DM11" s="5"/>
      <c r="DN11" s="25"/>
      <c r="DO11" s="5"/>
      <c r="DP11" s="25"/>
      <c r="DQ11" s="24"/>
      <c r="DR11" s="27"/>
    </row>
    <row r="12" spans="1:122" x14ac:dyDescent="0.5">
      <c r="A12" s="1"/>
      <c r="B12" s="2"/>
      <c r="C12" s="2"/>
      <c r="D12" s="1"/>
      <c r="E12" s="1"/>
      <c r="F12" s="2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5"/>
      <c r="DI12" s="26"/>
      <c r="DJ12" s="25"/>
      <c r="DK12" s="25"/>
      <c r="DL12" s="25"/>
      <c r="DM12" s="5"/>
      <c r="DN12" s="25"/>
      <c r="DO12" s="5"/>
      <c r="DP12" s="25"/>
      <c r="DQ12" s="24"/>
      <c r="DR12" s="27"/>
    </row>
    <row r="13" spans="1:122" x14ac:dyDescent="0.5">
      <c r="A13" s="1"/>
      <c r="B13" s="2"/>
      <c r="C13" s="2"/>
      <c r="D13" s="1"/>
      <c r="E13" s="1"/>
      <c r="F13" s="2"/>
      <c r="G13" s="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5"/>
      <c r="DI13" s="26"/>
      <c r="DJ13" s="25"/>
      <c r="DK13" s="25"/>
      <c r="DL13" s="25"/>
      <c r="DM13" s="5"/>
      <c r="DN13" s="25"/>
      <c r="DO13" s="5"/>
      <c r="DP13" s="25"/>
      <c r="DQ13" s="24"/>
      <c r="DR13" s="27"/>
    </row>
    <row r="14" spans="1:122" x14ac:dyDescent="0.5">
      <c r="A14" s="1"/>
      <c r="B14" s="2"/>
      <c r="C14" s="2"/>
      <c r="D14" s="1"/>
      <c r="E14" s="1"/>
      <c r="F14" s="2"/>
      <c r="G14" s="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5"/>
      <c r="DI14" s="26"/>
      <c r="DJ14" s="25"/>
      <c r="DK14" s="25"/>
      <c r="DL14" s="25"/>
      <c r="DM14" s="5"/>
      <c r="DN14" s="25"/>
      <c r="DO14" s="5"/>
      <c r="DP14" s="25"/>
      <c r="DQ14" s="24"/>
      <c r="DR14" s="27"/>
    </row>
    <row r="15" spans="1:122" x14ac:dyDescent="0.5">
      <c r="A15" s="1"/>
      <c r="B15" s="2"/>
      <c r="C15" s="2"/>
      <c r="D15" s="1"/>
      <c r="E15" s="1"/>
      <c r="F15" s="2"/>
      <c r="G15" s="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5"/>
      <c r="DI15" s="26"/>
      <c r="DJ15" s="25"/>
      <c r="DK15" s="25"/>
      <c r="DL15" s="25"/>
      <c r="DM15" s="5"/>
      <c r="DN15" s="25"/>
      <c r="DO15" s="5"/>
      <c r="DP15" s="25"/>
      <c r="DQ15" s="24"/>
      <c r="DR15" s="27"/>
    </row>
    <row r="16" spans="1:122" x14ac:dyDescent="0.5">
      <c r="A16" s="1"/>
      <c r="B16" s="2"/>
      <c r="C16" s="2"/>
      <c r="D16" s="1"/>
      <c r="E16" s="1"/>
      <c r="F16" s="2"/>
      <c r="G16" s="4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5"/>
      <c r="DI16" s="26"/>
      <c r="DJ16" s="25"/>
      <c r="DK16" s="25"/>
      <c r="DL16" s="25"/>
      <c r="DM16" s="5"/>
      <c r="DN16" s="25"/>
      <c r="DO16" s="5"/>
      <c r="DP16" s="25"/>
      <c r="DQ16" s="24"/>
      <c r="DR16" s="27"/>
    </row>
    <row r="17" spans="1:122" x14ac:dyDescent="0.5">
      <c r="A17" s="1"/>
      <c r="B17" s="2"/>
      <c r="C17" s="2"/>
      <c r="D17" s="1"/>
      <c r="E17" s="1"/>
      <c r="F17" s="2"/>
      <c r="G17" s="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5"/>
      <c r="DI17" s="26"/>
      <c r="DJ17" s="25"/>
      <c r="DK17" s="25"/>
      <c r="DL17" s="25"/>
      <c r="DM17" s="5"/>
      <c r="DN17" s="25"/>
      <c r="DO17" s="5"/>
      <c r="DP17" s="25"/>
      <c r="DQ17" s="24"/>
      <c r="DR17" s="27"/>
    </row>
    <row r="18" spans="1:122" x14ac:dyDescent="0.5">
      <c r="A18" s="1"/>
      <c r="B18" s="2"/>
      <c r="C18" s="2"/>
      <c r="D18" s="1"/>
      <c r="E18" s="1"/>
      <c r="F18" s="2"/>
      <c r="G18" s="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5"/>
      <c r="DI18" s="26"/>
      <c r="DJ18" s="25"/>
      <c r="DK18" s="25"/>
      <c r="DL18" s="25"/>
      <c r="DM18" s="5"/>
      <c r="DN18" s="25"/>
      <c r="DO18" s="5"/>
      <c r="DP18" s="25"/>
      <c r="DQ18" s="24"/>
      <c r="DR18" s="27"/>
    </row>
    <row r="19" spans="1:122" x14ac:dyDescent="0.5">
      <c r="A19" s="1"/>
      <c r="B19" s="2"/>
      <c r="C19" s="2"/>
      <c r="D19" s="1"/>
      <c r="E19" s="1"/>
      <c r="F19" s="2"/>
      <c r="G19" s="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5"/>
      <c r="DI19" s="26"/>
      <c r="DJ19" s="25"/>
      <c r="DK19" s="25"/>
      <c r="DL19" s="25"/>
      <c r="DM19" s="5"/>
      <c r="DN19" s="25"/>
      <c r="DO19" s="5"/>
      <c r="DP19" s="25"/>
      <c r="DQ19" s="24"/>
      <c r="DR19" s="27"/>
    </row>
    <row r="20" spans="1:122" x14ac:dyDescent="0.5"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</row>
  </sheetData>
  <mergeCells count="10">
    <mergeCell ref="DH3:DQ3"/>
    <mergeCell ref="F3:F5"/>
    <mergeCell ref="G3:G5"/>
    <mergeCell ref="A1:BG1"/>
    <mergeCell ref="H3:BG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Z1:DF4 CZ20:DF1048576">
      <formula1>0</formula1>
      <formula2>3</formula2>
    </dataValidation>
    <dataValidation allowBlank="1" showInputMessage="1" showErrorMessage="1" errorTitle="กรอกข้อมูลผิด" error="กรอกคะแนนผิด คะแนนที่ถูก คือ 0 , 1.5 , 3" sqref="DG1:DG4 DG20:DG1048576"/>
    <dataValidation allowBlank="1" showInputMessage="1" showErrorMessage="1" errorTitle="กรอกคะแนนผิด" error="คะแนนที่เป็นไปได้ 0 , 1.5  หรือ 3 เท่านั้น" sqref="AY1:BG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4" zoomScale="115" zoomScaleNormal="115" workbookViewId="0">
      <selection activeCell="M8" sqref="M8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79" t="s">
        <v>47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1.2" customHeight="1" x14ac:dyDescent="0.25">
      <c r="A2" s="76"/>
      <c r="B2" s="77"/>
      <c r="C2" s="77"/>
      <c r="D2" s="77"/>
      <c r="E2" s="77"/>
      <c r="F2" s="77"/>
      <c r="K2" s="77"/>
      <c r="L2" s="77"/>
      <c r="M2" s="77"/>
    </row>
    <row r="3" spans="1:13" ht="21.2" customHeight="1" x14ac:dyDescent="0.25">
      <c r="A3" s="76" t="s">
        <v>22</v>
      </c>
      <c r="B3" s="77"/>
      <c r="C3" s="77"/>
      <c r="D3" s="77"/>
      <c r="E3" s="77"/>
      <c r="F3" s="77"/>
      <c r="G3" s="78" t="s">
        <v>23</v>
      </c>
      <c r="H3" s="77"/>
      <c r="I3" s="77"/>
      <c r="J3" s="77"/>
      <c r="K3" s="77"/>
      <c r="L3" s="77"/>
      <c r="M3" s="77"/>
    </row>
    <row r="4" spans="1:13" ht="21.2" customHeight="1" x14ac:dyDescent="0.25">
      <c r="A4" s="76" t="s">
        <v>24</v>
      </c>
      <c r="B4" s="77"/>
      <c r="C4" s="77"/>
      <c r="D4" s="77"/>
      <c r="E4" s="77"/>
      <c r="F4" s="77"/>
      <c r="G4" s="78" t="s">
        <v>25</v>
      </c>
      <c r="H4" s="77"/>
      <c r="I4" s="77"/>
      <c r="J4" s="77"/>
      <c r="K4" s="77"/>
      <c r="L4" s="77"/>
      <c r="M4" s="77"/>
    </row>
    <row r="6" spans="1:13" ht="24" customHeight="1" x14ac:dyDescent="0.25">
      <c r="A6" s="75" t="s">
        <v>26</v>
      </c>
      <c r="B6" s="75" t="s">
        <v>27</v>
      </c>
      <c r="C6" s="75" t="s">
        <v>28</v>
      </c>
      <c r="D6" s="75" t="s">
        <v>29</v>
      </c>
      <c r="E6" s="75" t="s">
        <v>30</v>
      </c>
      <c r="F6" s="75" t="s">
        <v>31</v>
      </c>
      <c r="G6" s="67" t="s">
        <v>32</v>
      </c>
      <c r="H6" s="69" t="s">
        <v>33</v>
      </c>
      <c r="I6" s="71" t="s">
        <v>34</v>
      </c>
      <c r="J6" s="72" t="s">
        <v>35</v>
      </c>
      <c r="K6" s="73"/>
      <c r="L6" s="73"/>
      <c r="M6" s="74"/>
    </row>
    <row r="7" spans="1:13" ht="30" customHeight="1" x14ac:dyDescent="0.25">
      <c r="A7" s="70"/>
      <c r="B7" s="70"/>
      <c r="C7" s="70"/>
      <c r="D7" s="70"/>
      <c r="E7" s="70"/>
      <c r="F7" s="70"/>
      <c r="G7" s="68"/>
      <c r="H7" s="70"/>
      <c r="I7" s="70"/>
      <c r="J7" s="6" t="s">
        <v>36</v>
      </c>
      <c r="K7" s="7" t="s">
        <v>37</v>
      </c>
      <c r="L7" s="7" t="s">
        <v>38</v>
      </c>
      <c r="M7" s="7" t="s">
        <v>39</v>
      </c>
    </row>
    <row r="8" spans="1:13" ht="27" customHeight="1" x14ac:dyDescent="0.25">
      <c r="A8" s="8" t="s">
        <v>40</v>
      </c>
      <c r="B8" s="9">
        <v>15</v>
      </c>
      <c r="C8" s="9">
        <v>100</v>
      </c>
      <c r="D8" s="20">
        <f>MIN(eng!DP6:DP20)</f>
        <v>0</v>
      </c>
      <c r="E8" s="20">
        <f>MAX(eng!DP6:DP20)</f>
        <v>0</v>
      </c>
      <c r="F8" s="10" t="e">
        <f>AVERAGE(eng!DP6:DP20)</f>
        <v>#DIV/0!</v>
      </c>
      <c r="G8" s="10" t="e">
        <f>STDEV(eng!DP6:DP20)</f>
        <v>#DIV/0!</v>
      </c>
      <c r="H8" s="10" t="e">
        <f>(F8/C8)*100</f>
        <v>#DIV/0!</v>
      </c>
      <c r="I8" s="10" t="e">
        <f>(G8/F8)*100</f>
        <v>#DIV/0!</v>
      </c>
      <c r="J8" s="10">
        <f>(COUNTIF(eng!DQ6:DQ20,"ปรับปรุง")/B8)*100</f>
        <v>0</v>
      </c>
      <c r="K8" s="10">
        <f>(COUNTIF(eng!DQ6:DQ20,"พอใช้")/B8)*100</f>
        <v>0</v>
      </c>
      <c r="L8" s="10">
        <f>(COUNTIF(eng!DQ6:DQ20,"ดี")/B8)*100</f>
        <v>0</v>
      </c>
      <c r="M8" s="10">
        <f>(COUNTIF(eng!DQ6:DQ20,"ดีมาก")/B8)*100</f>
        <v>0</v>
      </c>
    </row>
    <row r="9" spans="1:13" ht="27" customHeight="1" x14ac:dyDescent="0.25">
      <c r="A9" s="11" t="s">
        <v>41</v>
      </c>
      <c r="B9" s="12">
        <v>15</v>
      </c>
      <c r="C9" s="12">
        <v>90</v>
      </c>
      <c r="D9" s="21">
        <f>MIN(eng!DL6:DL20)</f>
        <v>0</v>
      </c>
      <c r="E9" s="21">
        <f>MAX(eng!DL6:DL20)</f>
        <v>0</v>
      </c>
      <c r="F9" s="13" t="e">
        <f>AVERAGE(eng!DL6:DL20)</f>
        <v>#DIV/0!</v>
      </c>
      <c r="G9" s="13" t="e">
        <f>STDEV(eng!DL6:DL20)</f>
        <v>#DIV/0!</v>
      </c>
      <c r="H9" s="13" t="e">
        <f>(F9/C9)*100</f>
        <v>#DIV/0!</v>
      </c>
      <c r="I9" s="13" t="e">
        <f>(G9/F9)*100</f>
        <v>#DIV/0!</v>
      </c>
      <c r="J9" s="13">
        <f>(COUNTIF(eng!DM6:DM20,"ปรับปรุง")/B9)*100</f>
        <v>0</v>
      </c>
      <c r="K9" s="13">
        <f>(COUNTIF(eng!DM6:DM20,"พอใช้")/B9)*100</f>
        <v>0</v>
      </c>
      <c r="L9" s="13">
        <f>(COUNTIF(eng!DM6:DM20,"ดี")/B9)*100</f>
        <v>0</v>
      </c>
      <c r="M9" s="13">
        <f>(COUNTIF(eng!DM6:DM20,"ดีมาก")/B9)*100</f>
        <v>0</v>
      </c>
    </row>
    <row r="10" spans="1:13" ht="27" customHeight="1" x14ac:dyDescent="0.25">
      <c r="A10" s="14" t="s">
        <v>42</v>
      </c>
      <c r="B10" s="15">
        <v>15</v>
      </c>
      <c r="C10" s="15">
        <v>39</v>
      </c>
      <c r="D10" s="22">
        <f>MIN(eng!DH6:DH20)</f>
        <v>0</v>
      </c>
      <c r="E10" s="22">
        <f>MAX(eng!DH6:DH20)</f>
        <v>0</v>
      </c>
      <c r="F10" s="16" t="e">
        <f>AVERAGE(eng!DH6:DH20)</f>
        <v>#DIV/0!</v>
      </c>
      <c r="G10" s="16" t="e">
        <f>STDEV(eng!DH6:DH20)</f>
        <v>#DIV/0!</v>
      </c>
      <c r="H10" s="16" t="e">
        <f t="shared" ref="H10:H14" si="0">(F10/C10)*100</f>
        <v>#DIV/0!</v>
      </c>
      <c r="I10" s="16" t="e">
        <f t="shared" ref="I10:I14" si="1">(G10/F10)*100</f>
        <v>#DIV/0!</v>
      </c>
      <c r="J10" s="16"/>
      <c r="K10" s="16"/>
      <c r="L10" s="16"/>
      <c r="M10" s="16"/>
    </row>
    <row r="11" spans="1:13" ht="27" customHeight="1" x14ac:dyDescent="0.25">
      <c r="A11" s="14" t="s">
        <v>43</v>
      </c>
      <c r="B11" s="15">
        <v>15</v>
      </c>
      <c r="C11" s="15">
        <v>24</v>
      </c>
      <c r="D11" s="22">
        <f>MIN(eng!DI6:DI20)</f>
        <v>0</v>
      </c>
      <c r="E11" s="22">
        <f>MAX(eng!DI6:DI20)</f>
        <v>0</v>
      </c>
      <c r="F11" s="16" t="e">
        <f>AVERAGE(eng!DI6:DI20)</f>
        <v>#DIV/0!</v>
      </c>
      <c r="G11" s="16" t="e">
        <f>STDEV(eng!DI6:DI20)</f>
        <v>#DIV/0!</v>
      </c>
      <c r="H11" s="16" t="e">
        <f t="shared" si="0"/>
        <v>#DIV/0!</v>
      </c>
      <c r="I11" s="16" t="e">
        <f t="shared" si="1"/>
        <v>#DIV/0!</v>
      </c>
      <c r="J11" s="16"/>
      <c r="K11" s="16"/>
      <c r="L11" s="16"/>
      <c r="M11" s="16"/>
    </row>
    <row r="12" spans="1:13" ht="27" customHeight="1" x14ac:dyDescent="0.25">
      <c r="A12" s="17" t="s">
        <v>44</v>
      </c>
      <c r="B12" s="18">
        <v>15</v>
      </c>
      <c r="C12" s="18">
        <v>27</v>
      </c>
      <c r="D12" s="23">
        <f>MIN(eng!DJ6:DJ20)</f>
        <v>0</v>
      </c>
      <c r="E12" s="23">
        <f>MAX(eng!DJ6:DJ20)</f>
        <v>0</v>
      </c>
      <c r="F12" s="19" t="e">
        <f>AVERAGE(eng!DJ6:DJ20)</f>
        <v>#DIV/0!</v>
      </c>
      <c r="G12" s="19" t="e">
        <f>STDEV(eng!DJ6:DJ20)</f>
        <v>#DIV/0!</v>
      </c>
      <c r="H12" s="19" t="e">
        <f t="shared" si="0"/>
        <v>#DIV/0!</v>
      </c>
      <c r="I12" s="19" t="e">
        <f t="shared" si="1"/>
        <v>#DIV/0!</v>
      </c>
      <c r="J12" s="19"/>
      <c r="K12" s="19"/>
      <c r="L12" s="19"/>
      <c r="M12" s="19"/>
    </row>
    <row r="13" spans="1:13" ht="27" customHeight="1" x14ac:dyDescent="0.25">
      <c r="A13" s="11" t="s">
        <v>45</v>
      </c>
      <c r="B13" s="12">
        <v>15</v>
      </c>
      <c r="C13" s="12">
        <v>10</v>
      </c>
      <c r="D13" s="21">
        <f>MIN(eng!DN6:DN20)</f>
        <v>0</v>
      </c>
      <c r="E13" s="21">
        <f>MAX(eng!DN6:DN20)</f>
        <v>0</v>
      </c>
      <c r="F13" s="13" t="e">
        <f>AVERAGE(eng!DN6:DN20)</f>
        <v>#DIV/0!</v>
      </c>
      <c r="G13" s="13" t="e">
        <f>STDEV(eng!DN6:DN20)</f>
        <v>#DIV/0!</v>
      </c>
      <c r="H13" s="13" t="e">
        <f t="shared" si="0"/>
        <v>#DIV/0!</v>
      </c>
      <c r="I13" s="13" t="e">
        <f t="shared" si="1"/>
        <v>#DIV/0!</v>
      </c>
      <c r="J13" s="13">
        <f>(COUNTIF(eng!DO6:DO20,"ปรับปรุง")/B13)*100</f>
        <v>0</v>
      </c>
      <c r="K13" s="13">
        <f>(COUNTIF(eng!DO6:DO20,"พอใช้")/B13)*100</f>
        <v>0</v>
      </c>
      <c r="L13" s="13">
        <f>(COUNTIF(eng!DO6:DO20,"ดี")/B13)*100</f>
        <v>0</v>
      </c>
      <c r="M13" s="13">
        <f>(COUNTIF(eng!DO6:DO20,"ดีมาก")/B13)*100</f>
        <v>0</v>
      </c>
    </row>
    <row r="14" spans="1:13" ht="27" customHeight="1" x14ac:dyDescent="0.25">
      <c r="A14" s="17" t="s">
        <v>46</v>
      </c>
      <c r="B14" s="18">
        <v>15</v>
      </c>
      <c r="C14" s="18">
        <v>10</v>
      </c>
      <c r="D14" s="23">
        <f>MIN(eng!DK6:DK20)</f>
        <v>0</v>
      </c>
      <c r="E14" s="23">
        <f>MAX(eng!DK6:DK20)</f>
        <v>0</v>
      </c>
      <c r="F14" s="19" t="e">
        <f>AVERAGE(eng!DK6:DK20)</f>
        <v>#DIV/0!</v>
      </c>
      <c r="G14" s="19" t="e">
        <f>STDEV(eng!DK6:DK20)</f>
        <v>#DIV/0!</v>
      </c>
      <c r="H14" s="19" t="e">
        <f t="shared" si="0"/>
        <v>#DIV/0!</v>
      </c>
      <c r="I14" s="19" t="e">
        <f t="shared" si="1"/>
        <v>#DIV/0!</v>
      </c>
      <c r="J14" s="19"/>
      <c r="K14" s="19"/>
      <c r="L14" s="19"/>
      <c r="M14" s="19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รายงานผล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2019-02-06T05:02:48Z</dcterms:modified>
</cp:coreProperties>
</file>